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List1!$K$11</definedName>
    <definedName name="_Toc226540922" localSheetId="0">List1!#REF!</definedName>
    <definedName name="_Toc226540930" localSheetId="0">List1!$B$3</definedName>
    <definedName name="_Toc226540933" localSheetId="0">List1!$K$5</definedName>
    <definedName name="_Toc226540934" localSheetId="0">List1!$B$3</definedName>
    <definedName name="_Toc226540936" localSheetId="0">List1!$K$5</definedName>
    <definedName name="_Toc226540938" localSheetId="0">List1!$B$3</definedName>
    <definedName name="_Toc226540944" localSheetId="0">List1!$K$7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</definedNames>
  <calcPr calcId="145621"/>
</workbook>
</file>

<file path=xl/calcChain.xml><?xml version="1.0" encoding="utf-8"?>
<calcChain xmlns="http://schemas.openxmlformats.org/spreadsheetml/2006/main">
  <c r="D12" i="1" l="1"/>
  <c r="E12" i="1"/>
  <c r="I10" i="1" l="1"/>
  <c r="I9" i="1"/>
  <c r="I8" i="1"/>
  <c r="F11" i="1"/>
  <c r="F10" i="1"/>
  <c r="F9" i="1"/>
  <c r="F8" i="1"/>
  <c r="F12" i="1" l="1"/>
</calcChain>
</file>

<file path=xl/sharedStrings.xml><?xml version="1.0" encoding="utf-8"?>
<sst xmlns="http://schemas.openxmlformats.org/spreadsheetml/2006/main" count="25" uniqueCount="21">
  <si>
    <t>Definice smluvního ukazatele</t>
  </si>
  <si>
    <t>∑      0</t>
  </si>
  <si>
    <t>Vyhodnocení  :</t>
  </si>
  <si>
    <t xml:space="preserve">Rozdíl mezi skutečnou dobou realizace aktualizace údajů v GIS a referenční hodnotou. </t>
  </si>
  <si>
    <r>
      <rPr>
        <b/>
        <sz val="10"/>
        <color theme="1"/>
        <rFont val="Verdana"/>
        <family val="2"/>
        <charset val="238"/>
      </rPr>
      <t xml:space="preserve">pov31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skutečné realizace aktualizace údajů 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</si>
  <si>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pov32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aktualizací údajů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</si>
  <si>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iPr300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pov31/pov32)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</si>
  <si>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</si>
  <si>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r>
      <rPr>
        <b/>
        <sz val="10"/>
        <color theme="1"/>
        <rFont val="Verdana"/>
        <family val="2"/>
        <charset val="238"/>
      </rPr>
      <t xml:space="preserve">Pr300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Pov31-RH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</si>
  <si>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(Pr300*V300</t>
    </r>
    <r>
      <rPr>
        <sz val="9"/>
        <color theme="1"/>
        <rFont val="Verdana"/>
        <family val="2"/>
        <charset val="238"/>
      </rPr>
      <t xml:space="preserve">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V300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</si>
  <si>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vše&lt; 15</t>
  </si>
  <si>
    <t>Geodetická zaměření staveb</t>
  </si>
  <si>
    <t>Karty nových přípojek vodovodů a kanalizací</t>
  </si>
  <si>
    <t>Karty poruch vodovodu a kanalizace</t>
  </si>
  <si>
    <t>Změny vyžádané  vlastníkem</t>
  </si>
  <si>
    <t xml:space="preserve">celkem </t>
  </si>
  <si>
    <r>
      <t>∑</t>
    </r>
    <r>
      <rPr>
        <b/>
        <sz val="10"/>
        <color theme="1"/>
        <rFont val="Verdana"/>
        <family val="2"/>
        <charset val="238"/>
      </rPr>
      <t xml:space="preserve">pov31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skutečné realizace aktualizace údajů 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   </t>
    </r>
    <r>
      <rPr>
        <sz val="8"/>
        <color theme="1"/>
        <rFont val="Verdana"/>
        <family val="2"/>
        <charset val="238"/>
      </rPr>
      <t xml:space="preserve">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</si>
  <si>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</si>
  <si>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4.3.3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>Kontrola aktualizace údajů v GIS (specifický ukazatel)</t>
    </r>
  </si>
  <si>
    <r>
      <t>4.3</t>
    </r>
    <r>
      <rPr>
        <b/>
        <sz val="7"/>
        <color theme="1"/>
        <rFont val="Verdana"/>
        <family val="2"/>
        <charset val="238"/>
      </rPr>
      <t xml:space="preserve">            </t>
    </r>
    <r>
      <rPr>
        <b/>
        <sz val="10"/>
        <color theme="1"/>
        <rFont val="Verdana"/>
        <family val="2"/>
        <charset val="238"/>
      </rPr>
      <t xml:space="preserve">Pitná a odpadní voda </t>
    </r>
  </si>
  <si>
    <r>
      <t xml:space="preserve">Z tabulek  v příloze č.1 až 4  vyplývá, že  všech 253  požadovaných aktualizací GIS bylo zapracováno  v limitu do 15-ti dnů.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 xml:space="preserve">byla splněna   Referenční hodnota </t>
    </r>
    <r>
      <rPr>
        <sz val="9"/>
        <color theme="1"/>
        <rFont val="Verdana"/>
        <family val="2"/>
        <charset val="238"/>
      </rPr>
      <t xml:space="preserve"> .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</si>
</sst>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Border="1"/>
    <xf numFmtId="0" fontId="1" fillId="0" borderId="0" xfId="0" applyFont="1"/>
    <xf numFmtId="49" fontId="2" fillId="0" borderId="6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5" fillId="0" borderId="0" xfId="0" applyFont="1" applyFill="1" applyBorder="1"/>
    <xf numFmtId="0" fontId="5" fillId="0" borderId="0" xfId="0" applyFont="1" applyFill="1"/>
    <xf numFmtId="49" fontId="1" fillId="2" borderId="9" xfId="0" applyNumberFormat="1" applyFont="1" applyFill="1" applyBorder="1" applyAlignment="1">
      <alignment horizontal="center" vertical="center" wrapText="1" shrinkToFit="1"/>
    </xf>
    <xf numFmtId="0" fontId="1" fillId="2" borderId="9" xfId="0" applyFont="1" applyFill="1" applyBorder="1" applyAlignment="1">
      <alignment horizontal="center" wrapText="1" shrinkToFit="1"/>
    </xf>
    <xf numFmtId="0" fontId="2" fillId="2" borderId="10" xfId="0" applyFont="1" applyFill="1" applyBorder="1" applyAlignment="1">
      <alignment horizontal="center" wrapText="1" shrinkToFit="1"/>
    </xf>
    <xf numFmtId="0" fontId="1" fillId="2" borderId="11" xfId="0" applyFont="1" applyFill="1" applyBorder="1" applyAlignment="1">
      <alignment horizontal="center" wrapText="1" shrinkToFit="1"/>
    </xf>
    <xf numFmtId="164" fontId="1" fillId="0" borderId="8" xfId="0" applyNumberFormat="1" applyFont="1" applyFill="1" applyBorder="1" applyAlignment="1">
      <alignment horizontal="center" vertical="center"/>
    </xf>
    <xf numFmtId="0" fontId="3" fillId="2" borderId="12" xfId="0" applyFont="1" applyFill="1" applyBorder="1"/>
    <xf numFmtId="164" fontId="5" fillId="0" borderId="8" xfId="0" applyNumberFormat="1" applyFont="1" applyFill="1" applyBorder="1" applyAlignment="1">
      <alignment horizontal="center" wrapText="1" shrinkToFit="1"/>
    </xf>
    <xf numFmtId="0" fontId="5" fillId="0" borderId="8" xfId="0" applyFont="1" applyFill="1" applyBorder="1" applyAlignment="1">
      <alignment horizontal="center" wrapText="1" shrinkToFit="1"/>
    </xf>
    <xf numFmtId="0" fontId="4" fillId="0" borderId="13" xfId="0" applyFont="1" applyBorder="1" applyAlignment="1">
      <alignment horizontal="left" vertical="center" wrapText="1"/>
    </xf>
    <xf numFmtId="164" fontId="1" fillId="0" borderId="14" xfId="0" applyNumberFormat="1" applyFont="1" applyFill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wrapText="1" shrinkToFit="1"/>
    </xf>
    <xf numFmtId="0" fontId="5" fillId="0" borderId="14" xfId="0" applyFont="1" applyFill="1" applyBorder="1" applyAlignment="1">
      <alignment horizontal="center" wrapText="1" shrinkToFit="1"/>
    </xf>
    <xf numFmtId="0" fontId="5" fillId="0" borderId="15" xfId="0" applyFont="1" applyFill="1" applyBorder="1" applyAlignment="1">
      <alignment horizontal="center" wrapText="1" shrinkToFit="1"/>
    </xf>
    <xf numFmtId="0" fontId="4" fillId="0" borderId="16" xfId="0" applyFont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wrapText="1" shrinkToFit="1"/>
    </xf>
    <xf numFmtId="0" fontId="4" fillId="0" borderId="18" xfId="0" applyFont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wrapText="1" shrinkToFit="1"/>
    </xf>
    <xf numFmtId="1" fontId="5" fillId="0" borderId="6" xfId="0" applyNumberFormat="1" applyFont="1" applyFill="1" applyBorder="1" applyAlignment="1">
      <alignment horizontal="center" vertical="center"/>
    </xf>
    <xf numFmtId="1" fontId="5" fillId="0" borderId="19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wrapText="1" shrinkToFit="1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49" fontId="4" fillId="0" borderId="5" xfId="0" applyNumberFormat="1" applyFont="1" applyFill="1" applyBorder="1" applyAlignment="1">
      <alignment horizontal="left" vertical="center" wrapText="1" shrinkToFit="1"/>
    </xf>
    <xf numFmtId="0" fontId="11" fillId="0" borderId="0" xfId="0" applyFont="1" applyBorder="1"/>
    <xf numFmtId="0" fontId="3" fillId="0" borderId="0" xfId="0" applyFont="1"/>
    <xf numFmtId="0" fontId="11" fillId="0" borderId="0" xfId="0" applyFont="1" applyAlignment="1"/>
    <xf numFmtId="0" fontId="11" fillId="0" borderId="0" xfId="0" applyFont="1"/>
    <xf numFmtId="0" fontId="2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Alignment="1">
      <alignment horizontal="center" vertical="top" wrapText="1"/>
    </xf>
    <xf numFmtId="0" fontId="11" fillId="0" borderId="0" xfId="0" applyFont="1" applyAlignment="1">
      <alignment wrapText="1" shrinkToFi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2" fillId="0" borderId="7" xfId="0" applyFont="1" applyBorder="1" applyAlignment="1">
      <alignment vertical="center" wrapText="1"/>
    </xf>
    <xf numFmtId="49" fontId="1" fillId="2" borderId="10" xfId="0" applyNumberFormat="1" applyFont="1" applyFill="1" applyBorder="1" applyAlignment="1">
      <alignment horizontal="center" wrapText="1" shrinkToFit="1"/>
    </xf>
    <xf numFmtId="0" fontId="10" fillId="0" borderId="14" xfId="0" applyFont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0" fontId="10" fillId="0" borderId="8" xfId="0" applyFont="1" applyBorder="1" applyAlignment="1">
      <alignment horizontal="center"/>
    </xf>
    <xf numFmtId="1" fontId="5" fillId="0" borderId="8" xfId="0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center"/>
    </xf>
    <xf numFmtId="1" fontId="5" fillId="0" borderId="6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A4" workbookViewId="0">
      <selection activeCell="K12" sqref="K12"/>
    </sheetView>
  </sheetViews>
  <sheetFormatPr defaultRowHeight="13.8" x14ac:dyDescent="0.25"/>
  <cols>
    <col min="1" max="1" width="4.33203125" style="37" customWidth="1"/>
    <col min="2" max="2" width="27.44140625" style="40" customWidth="1"/>
    <col min="3" max="4" width="13.109375" style="40" customWidth="1"/>
    <col min="5" max="5" width="12.6640625" style="40" customWidth="1"/>
    <col min="6" max="6" width="13.6640625" style="40" customWidth="1"/>
    <col min="7" max="7" width="13" style="40" customWidth="1"/>
    <col min="8" max="8" width="14.33203125" style="40" customWidth="1"/>
    <col min="9" max="9" width="12.77734375" style="40" customWidth="1"/>
    <col min="10" max="10" width="8.88671875" style="40"/>
    <col min="11" max="11" width="72.44140625" style="40" customWidth="1"/>
    <col min="12" max="16384" width="8.88671875" style="40"/>
  </cols>
  <sheetData>
    <row r="1" spans="1:11" ht="30" customHeight="1" x14ac:dyDescent="0.3">
      <c r="B1" s="38" t="s">
        <v>17</v>
      </c>
      <c r="C1" s="38"/>
      <c r="D1" s="38"/>
      <c r="E1" s="39"/>
      <c r="F1" s="39"/>
    </row>
    <row r="2" spans="1:11" ht="30" customHeight="1" x14ac:dyDescent="0.25">
      <c r="B2" s="54" t="s">
        <v>19</v>
      </c>
      <c r="C2" s="54"/>
      <c r="D2" s="54"/>
      <c r="E2" s="54"/>
      <c r="F2" s="54"/>
      <c r="G2" s="54"/>
      <c r="H2" s="54"/>
      <c r="I2" s="54"/>
    </row>
    <row r="3" spans="1:11" ht="30" customHeight="1" x14ac:dyDescent="0.25">
      <c r="B3" s="41" t="s">
        <v>18</v>
      </c>
      <c r="C3" s="41"/>
      <c r="D3" s="41"/>
      <c r="E3" s="41"/>
      <c r="F3" s="41"/>
      <c r="G3" s="41"/>
      <c r="H3" s="41"/>
      <c r="I3" s="41"/>
    </row>
    <row r="4" spans="1:11" ht="14.4" thickBot="1" x14ac:dyDescent="0.3"/>
    <row r="5" spans="1:11" ht="50.4" customHeight="1" thickBot="1" x14ac:dyDescent="0.3">
      <c r="B5" s="55" t="s">
        <v>0</v>
      </c>
      <c r="C5" s="42" t="s">
        <v>3</v>
      </c>
      <c r="D5" s="43"/>
      <c r="E5" s="43"/>
      <c r="F5" s="43"/>
      <c r="G5" s="43"/>
      <c r="H5" s="43"/>
      <c r="I5" s="44"/>
      <c r="K5" s="45"/>
    </row>
    <row r="6" spans="1:11" ht="14.4" customHeight="1" thickBot="1" x14ac:dyDescent="0.3">
      <c r="B6" s="46"/>
      <c r="C6" s="45"/>
      <c r="D6" s="45"/>
      <c r="E6" s="47"/>
      <c r="F6" s="48"/>
      <c r="G6" s="48"/>
      <c r="H6" s="48"/>
      <c r="I6" s="49"/>
    </row>
    <row r="7" spans="1:11" s="2" customFormat="1" ht="70.8" customHeight="1" thickBot="1" x14ac:dyDescent="0.3">
      <c r="A7" s="1"/>
      <c r="B7" s="9"/>
      <c r="C7" s="56" t="s">
        <v>4</v>
      </c>
      <c r="D7" s="56" t="s">
        <v>16</v>
      </c>
      <c r="E7" s="56" t="s">
        <v>5</v>
      </c>
      <c r="F7" s="10" t="s">
        <v>6</v>
      </c>
      <c r="G7" s="11" t="s">
        <v>7</v>
      </c>
      <c r="H7" s="10" t="s">
        <v>8</v>
      </c>
      <c r="I7" s="12" t="s">
        <v>9</v>
      </c>
      <c r="K7" s="45"/>
    </row>
    <row r="8" spans="1:11" s="6" customFormat="1" ht="26.4" customHeight="1" x14ac:dyDescent="0.2">
      <c r="A8" s="5"/>
      <c r="B8" s="17" t="s">
        <v>11</v>
      </c>
      <c r="C8" s="18" t="s">
        <v>10</v>
      </c>
      <c r="D8" s="57">
        <v>28</v>
      </c>
      <c r="E8" s="57">
        <v>3</v>
      </c>
      <c r="F8" s="19">
        <f>D8/E8</f>
        <v>9.3333333333333339</v>
      </c>
      <c r="G8" s="58">
        <v>15</v>
      </c>
      <c r="H8" s="20">
        <v>0</v>
      </c>
      <c r="I8" s="21">
        <f t="shared" ref="I8:I10" si="0">IF(H8&gt;0,H8*0.1,0)</f>
        <v>0</v>
      </c>
      <c r="K8" s="50"/>
    </row>
    <row r="9" spans="1:11" s="6" customFormat="1" ht="26.4" customHeight="1" x14ac:dyDescent="0.2">
      <c r="A9" s="5"/>
      <c r="B9" s="22" t="s">
        <v>12</v>
      </c>
      <c r="C9" s="13" t="s">
        <v>10</v>
      </c>
      <c r="D9" s="59">
        <v>113</v>
      </c>
      <c r="E9" s="59">
        <v>50</v>
      </c>
      <c r="F9" s="15">
        <f t="shared" ref="F9:F11" si="1">D9/E9</f>
        <v>2.2599999999999998</v>
      </c>
      <c r="G9" s="60">
        <v>15</v>
      </c>
      <c r="H9" s="16">
        <v>0</v>
      </c>
      <c r="I9" s="23">
        <f t="shared" si="0"/>
        <v>0</v>
      </c>
      <c r="K9" s="50"/>
    </row>
    <row r="10" spans="1:11" s="6" customFormat="1" ht="26.4" customHeight="1" x14ac:dyDescent="0.2">
      <c r="A10" s="5"/>
      <c r="B10" s="22" t="s">
        <v>13</v>
      </c>
      <c r="C10" s="13" t="s">
        <v>10</v>
      </c>
      <c r="D10" s="59">
        <v>286</v>
      </c>
      <c r="E10" s="59">
        <v>67</v>
      </c>
      <c r="F10" s="15">
        <f t="shared" si="1"/>
        <v>4.2686567164179108</v>
      </c>
      <c r="G10" s="60">
        <v>15</v>
      </c>
      <c r="H10" s="16">
        <v>0</v>
      </c>
      <c r="I10" s="23">
        <f t="shared" si="0"/>
        <v>0</v>
      </c>
      <c r="K10" s="50"/>
    </row>
    <row r="11" spans="1:11" s="6" customFormat="1" ht="26.4" customHeight="1" thickBot="1" x14ac:dyDescent="0.25">
      <c r="A11" s="5"/>
      <c r="B11" s="24" t="s">
        <v>14</v>
      </c>
      <c r="C11" s="25" t="s">
        <v>10</v>
      </c>
      <c r="D11" s="61">
        <v>556</v>
      </c>
      <c r="E11" s="61">
        <v>133</v>
      </c>
      <c r="F11" s="26">
        <f t="shared" si="1"/>
        <v>4.1804511278195493</v>
      </c>
      <c r="G11" s="62">
        <v>15</v>
      </c>
      <c r="H11" s="27">
        <v>0</v>
      </c>
      <c r="I11" s="28">
        <v>0</v>
      </c>
      <c r="K11" s="50"/>
    </row>
    <row r="12" spans="1:11" s="8" customFormat="1" ht="21" customHeight="1" thickBot="1" x14ac:dyDescent="0.25">
      <c r="A12" s="7"/>
      <c r="B12" s="29" t="s">
        <v>15</v>
      </c>
      <c r="C12" s="30" t="s">
        <v>10</v>
      </c>
      <c r="D12" s="63">
        <f>SUM(D8:D11)</f>
        <v>983</v>
      </c>
      <c r="E12" s="63">
        <f>SUM(E8:E11)</f>
        <v>253</v>
      </c>
      <c r="F12" s="31">
        <f>D12/E12</f>
        <v>3.8853754940711465</v>
      </c>
      <c r="G12" s="63">
        <v>15</v>
      </c>
      <c r="H12" s="32">
        <v>0</v>
      </c>
      <c r="I12" s="33">
        <v>0</v>
      </c>
    </row>
    <row r="13" spans="1:11" ht="24.6" customHeight="1" thickBot="1" x14ac:dyDescent="0.35">
      <c r="I13" s="14" t="s">
        <v>1</v>
      </c>
    </row>
    <row r="14" spans="1:11" ht="24" customHeight="1" thickBot="1" x14ac:dyDescent="0.3">
      <c r="B14" s="3" t="s">
        <v>2</v>
      </c>
      <c r="C14" s="4"/>
      <c r="D14" s="4"/>
    </row>
    <row r="15" spans="1:11" ht="99.6" customHeight="1" thickBot="1" x14ac:dyDescent="0.3">
      <c r="B15" s="34" t="s">
        <v>20</v>
      </c>
      <c r="C15" s="35"/>
      <c r="D15" s="35"/>
      <c r="E15" s="35"/>
      <c r="F15" s="35"/>
      <c r="G15" s="35"/>
      <c r="H15" s="35"/>
      <c r="I15" s="36"/>
      <c r="K15" s="51"/>
    </row>
    <row r="16" spans="1:11" x14ac:dyDescent="0.25">
      <c r="B16" s="52"/>
      <c r="C16" s="52"/>
      <c r="D16" s="52"/>
      <c r="E16" s="52"/>
      <c r="F16" s="52"/>
      <c r="G16" s="52"/>
      <c r="H16" s="52"/>
      <c r="I16" s="52"/>
      <c r="K16" s="53"/>
    </row>
  </sheetData>
  <mergeCells count="4">
    <mergeCell ref="B15:I15"/>
    <mergeCell ref="B3:I3"/>
    <mergeCell ref="C5:I5"/>
    <mergeCell ref="B2:I2"/>
  </mergeCells>
  <pageMargins left="0.19685039370078741" right="0.19685039370078741" top="0.19685039370078741" bottom="0.19685039370078741" header="0" footer="0.31496062992125984"/>
  <pageSetup paperSize="9" orientation="landscape" r:id="rId1"/>
  <headerFooter>
    <oddFooter>&amp;L          Výkonnový ukazatel -  &amp;"-,Tučné"4.3.3. kontrola aktualizace  údajů v GIS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16</vt:i4>
      </vt:variant>
    </vt:vector>
  </HeadingPairs>
  <TitlesOfParts>
    <vt:vector size="19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2018-01-24T10:51:10Z</cp:lastPrinted>
  <dcterms:created xsi:type="dcterms:W3CDTF">2012-10-15T09:24:15Z</dcterms:created>
  <dcterms:modified xsi:type="dcterms:W3CDTF">2018-01-24T10:52:13Z</dcterms:modified>
</cp:coreProperties>
</file>